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23-2024-NVV-Osebna varovalna oprema\"/>
    </mc:Choice>
  </mc:AlternateContent>
  <xr:revisionPtr revIDLastSave="0" documentId="8_{FCBD56BD-2E94-4FA7-A6D2-99A5BF254AFE}" xr6:coauthVersionLast="47" xr6:coauthVersionMax="47" xr10:uidLastSave="{00000000-0000-0000-0000-000000000000}"/>
  <workbookProtection workbookAlgorithmName="SHA-512" workbookHashValue="nDOhJ3VagXimPcvrx60ORqSmgFe7tLkpstdP44Sph2LRPFlZpaRv7PbGlrw6r/RxA1I/peWdFHQNScJfEC6gYQ==" workbookSaltValue="YZVrWl2dzu/ja1fSMgFMdA==" workbookSpinCount="100000" lockStructure="1"/>
  <bookViews>
    <workbookView xWindow="-120" yWindow="-120" windowWidth="29040" windowHeight="15840" activeTab="1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1'!$A$1:$H$26</definedName>
    <definedName name="_xlnm.Print_Area" localSheetId="1">'SKLOP 2'!$A$1:$H$45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H17" i="2" s="1"/>
  <c r="F37" i="2"/>
  <c r="H37" i="2" s="1"/>
  <c r="F36" i="2"/>
  <c r="H36" i="2" s="1"/>
  <c r="F35" i="2"/>
  <c r="H35" i="2" s="1"/>
  <c r="F18" i="2"/>
  <c r="H18" i="2" s="1"/>
  <c r="F19" i="2"/>
  <c r="H19" i="2" s="1"/>
  <c r="F20" i="2"/>
  <c r="H20" i="2" s="1"/>
  <c r="F21" i="2"/>
  <c r="H21" i="2" s="1"/>
  <c r="F22" i="2"/>
  <c r="H22" i="2" s="1"/>
  <c r="F23" i="2"/>
  <c r="H23" i="2" s="1"/>
  <c r="F24" i="2"/>
  <c r="H24" i="2" s="1"/>
  <c r="F25" i="2"/>
  <c r="H25" i="2" s="1"/>
  <c r="F26" i="2"/>
  <c r="H26" i="2" s="1"/>
  <c r="F27" i="2"/>
  <c r="H27" i="2" s="1"/>
  <c r="F28" i="2"/>
  <c r="H28" i="2" s="1"/>
  <c r="F29" i="2"/>
  <c r="H29" i="2" s="1"/>
  <c r="F30" i="2"/>
  <c r="H30" i="2" s="1"/>
  <c r="F31" i="2"/>
  <c r="H31" i="2" s="1"/>
  <c r="F32" i="2"/>
  <c r="H32" i="2" s="1"/>
  <c r="F33" i="2"/>
  <c r="H33" i="2" s="1"/>
  <c r="F34" i="2"/>
  <c r="H34" i="2" s="1"/>
  <c r="F16" i="2"/>
  <c r="H16" i="2" s="1"/>
  <c r="F15" i="2"/>
  <c r="H15" i="2" s="1"/>
  <c r="F14" i="2"/>
  <c r="H14" i="2" s="1"/>
  <c r="F13" i="2"/>
  <c r="H13" i="2" s="1"/>
  <c r="F12" i="2"/>
  <c r="H12" i="2" s="1"/>
  <c r="F11" i="2"/>
  <c r="H11" i="2" s="1"/>
  <c r="F10" i="2"/>
  <c r="H10" i="2" s="1"/>
  <c r="F9" i="2"/>
  <c r="H9" i="2" s="1"/>
  <c r="F8" i="2"/>
  <c r="H8" i="2" s="1"/>
  <c r="F7" i="2"/>
  <c r="H7" i="2" s="1"/>
  <c r="F6" i="2"/>
  <c r="H6" i="2" s="1"/>
  <c r="F5" i="2"/>
  <c r="H5" i="2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H38" i="2" l="1"/>
  <c r="H19" i="1"/>
</calcChain>
</file>

<file path=xl/sharedStrings.xml><?xml version="1.0" encoding="utf-8"?>
<sst xmlns="http://schemas.openxmlformats.org/spreadsheetml/2006/main" count="126" uniqueCount="66">
  <si>
    <t>Zap. št.</t>
  </si>
  <si>
    <t>EM</t>
  </si>
  <si>
    <t>Cena za EM brez DDV (€)</t>
  </si>
  <si>
    <t>Vrednost brez DDV (€)</t>
  </si>
  <si>
    <t>Kraj in datum:</t>
  </si>
  <si>
    <t>Opombe:</t>
  </si>
  <si>
    <t>kos</t>
  </si>
  <si>
    <t>ŠKORNJI ZAŠČITNI</t>
  </si>
  <si>
    <t>ČEVLJI ZAŠČITNI – MONTER</t>
  </si>
  <si>
    <t>ČEVLJI ZAŠČITNI – TEHNIK</t>
  </si>
  <si>
    <t>ČEVLJI ZAŠČITNI – POLVISOKI</t>
  </si>
  <si>
    <t>ČEVLJI ZAŠČITNI - TEHNIK NIZKI</t>
  </si>
  <si>
    <t>ČEVLJI ZAŠČITNI - VOZNIK NIZKI</t>
  </si>
  <si>
    <t>ČEVLJI ZAŠČITNI - VARILEC</t>
  </si>
  <si>
    <t>VLOŽKI ZA ZAŠČITNE ŠKORNJE - PODPLATNI</t>
  </si>
  <si>
    <t>VLOŽKI ZA ZAŠČITNE ŠKORNJE – TERMOIZOLATIVNI</t>
  </si>
  <si>
    <t>BUNDA ZAŠČITNA Z LOČLJIVO PODLOGO</t>
  </si>
  <si>
    <t>BUNDA ZAŠČITNA – ELEKTRIČARSKA</t>
  </si>
  <si>
    <t>JAKNA ZAŠČITNA - DEŽNA</t>
  </si>
  <si>
    <t>HLAČE ZAŠČITNE - DEŽNE</t>
  </si>
  <si>
    <t>GAMAŠE ZAŠČITNE</t>
  </si>
  <si>
    <t>PODMAJICA ZAŠČITNA - TERMO</t>
  </si>
  <si>
    <t>PODHLAČE ZAŠČITNE - TERMO</t>
  </si>
  <si>
    <t>PODKAPA ZAŠČITNA - TERMO</t>
  </si>
  <si>
    <t>ROKAVICE ZAŠČITNE – TANJŠE SINTETIČNE</t>
  </si>
  <si>
    <t>ROKAVICE ZAŠČITNE – DEBELEJŠE USNJENE</t>
  </si>
  <si>
    <t>ROKAVICE ZAŠČITNE – KEMIKALIJE</t>
  </si>
  <si>
    <t>ROKAVICE ZAŠČITNE – ZIMSKE NEPREMOČLJIVE</t>
  </si>
  <si>
    <t>ROKAVICE ZAŠČITNE – ZIMSKE DEBELEJŠE</t>
  </si>
  <si>
    <t>ROKAVICE ZAŠČITNE – PROTIUREZNE</t>
  </si>
  <si>
    <t>ČELADA ZAŠČITNA - ELEKTRIČARSKA Z VIZIRJEM</t>
  </si>
  <si>
    <t>ČELADA ZAŠČITNA - GOZDARSKA Z VIZIRJEM IN GLUŠNIKI</t>
  </si>
  <si>
    <t>ČELADA ZAŠČITNA – PLEZALNA</t>
  </si>
  <si>
    <t>ČELADA ZAŠČITNA – DELOVNA</t>
  </si>
  <si>
    <t>OČALA ZAŠČITNA – ZATEMNJENA</t>
  </si>
  <si>
    <t>OČALA ZAŠČITNA – RAHLO ZATEMNJENA</t>
  </si>
  <si>
    <t>OČALA ZAŠČITNA – PROZORNA</t>
  </si>
  <si>
    <t>ČEPKI ZAŠČITNI - UŠESNI</t>
  </si>
  <si>
    <t>JAKNA VAROVALNA - LETNA</t>
  </si>
  <si>
    <t>HLAČE VAROVALNE FARMER - LETNE</t>
  </si>
  <si>
    <t>HLAČE VAROVALNE DO PASU - LETNE</t>
  </si>
  <si>
    <t>HALJA VAROVALNA - MOŠKA</t>
  </si>
  <si>
    <t>HALJA VAROVALNA - ŽENSKA</t>
  </si>
  <si>
    <t>OBLEKA VAROVALNA FARMER - ELEKTRIČARSKA</t>
  </si>
  <si>
    <t>OBLEKA VAROVALNA - VARILSKA</t>
  </si>
  <si>
    <t>KOMBINEZON VAROVALNI - ZIMSKI</t>
  </si>
  <si>
    <t>TELOVNIK VAROVALNI - ZIMSKI</t>
  </si>
  <si>
    <t>TELOVNIK VAROVALNI - ODSEVNI</t>
  </si>
  <si>
    <t>MAJICA LETNA AKTIVNA - KRATEK ROKAV</t>
  </si>
  <si>
    <t>MAJICA LETNA - KRATEK ROKAV</t>
  </si>
  <si>
    <t>KAPA VAROVALNA - LETNA</t>
  </si>
  <si>
    <t>KAPA VAROVALNA - ZIMSKA</t>
  </si>
  <si>
    <t>PONUDBENI PREDRAČUN (OBR-6b) - OSEBNA VAROVALNA OPREMA - SKLOP 1: VAROVALNA OBLAČILA</t>
  </si>
  <si>
    <t>Opis blaga / storitev</t>
  </si>
  <si>
    <t>Količina</t>
  </si>
  <si>
    <t>DDV</t>
  </si>
  <si>
    <t>Skupaj 
z DDV (€)</t>
  </si>
  <si>
    <t>SKUPAJ PONUDBENA CENA (z DDV)</t>
  </si>
  <si>
    <t>Podpis:</t>
  </si>
  <si>
    <t xml:space="preserve">Vse cene na enoto morajo biti vnesene v ponudbeni predračun na dve decimalni mesti natančno, </t>
  </si>
  <si>
    <t>v nasprotnem primeru bo naročnik ponudnika izključil.</t>
  </si>
  <si>
    <t>Ponudnik mora v kolikor posluje z žigom ponudbeni predračun tudi žigosati.</t>
  </si>
  <si>
    <t>PONUDBENI PREDRAČUN (OBR-6b) - OSEBNA VAROVALNA OPREMA - SKLOP 2: VAROVALNA OBUTEV, ROKAVICE, OSTALO</t>
  </si>
  <si>
    <t>JAKNA ZAŠČITNA - DOBROVIDNA</t>
  </si>
  <si>
    <t>BUNDA ZAŠČITNA – DOBROVIDNA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</si>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</sst>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8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4">
    <xf numFmtId="0" fontId="0" fillId="0" borderId="0" xfId="0"/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10" fontId="5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Protection="1"/>
    <xf numFmtId="0" fontId="2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0" xfId="0" applyFont="1" applyProtection="1"/>
    <xf numFmtId="0" fontId="1" fillId="0" borderId="1" xfId="0" applyFont="1" applyBorder="1" applyAlignment="1" applyProtection="1">
      <alignment horizontal="center" vertical="center" wrapText="1"/>
    </xf>
    <xf numFmtId="3" fontId="1" fillId="0" borderId="3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2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2" fontId="2" fillId="0" borderId="1" xfId="0" applyNumberFormat="1" applyFont="1" applyBorder="1" applyAlignment="1" applyProtection="1">
      <alignment horizontal="right" wrapText="1" shrinkToFit="1"/>
    </xf>
    <xf numFmtId="0" fontId="2" fillId="0" borderId="0" xfId="0" applyFont="1" applyProtection="1"/>
    <xf numFmtId="0" fontId="2" fillId="0" borderId="0" xfId="0" applyFont="1" applyAlignment="1" applyProtection="1">
      <alignment horizontal="right" vertical="center" wrapText="1" shrinkToFit="1"/>
    </xf>
    <xf numFmtId="2" fontId="1" fillId="0" borderId="0" xfId="0" applyNumberFormat="1" applyFont="1" applyAlignment="1" applyProtection="1">
      <alignment horizontal="center" wrapText="1" shrinkToFit="1"/>
    </xf>
    <xf numFmtId="0" fontId="1" fillId="0" borderId="0" xfId="0" applyFont="1" applyAlignment="1" applyProtection="1">
      <alignment horizontal="center"/>
    </xf>
    <xf numFmtId="0" fontId="1" fillId="0" borderId="2" xfId="0" applyFont="1" applyBorder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right" vertical="center" wrapText="1" shrinkToFit="1"/>
    </xf>
    <xf numFmtId="0" fontId="1" fillId="0" borderId="1" xfId="0" applyFont="1" applyBorder="1" applyAlignment="1" applyProtection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view="pageBreakPreview" zoomScaleNormal="120" zoomScaleSheetLayoutView="100" workbookViewId="0">
      <selection activeCell="E10" sqref="E10"/>
    </sheetView>
  </sheetViews>
  <sheetFormatPr defaultColWidth="8.85546875" defaultRowHeight="16.5" x14ac:dyDescent="0.3"/>
  <cols>
    <col min="1" max="1" width="5.7109375" style="7" customWidth="1"/>
    <col min="2" max="2" width="58.28515625" style="7" customWidth="1"/>
    <col min="3" max="3" width="10.5703125" style="18" customWidth="1"/>
    <col min="4" max="4" width="7.140625" style="18" customWidth="1"/>
    <col min="5" max="5" width="17" style="20" customWidth="1"/>
    <col min="6" max="6" width="17.140625" style="20" customWidth="1"/>
    <col min="7" max="7" width="8.85546875" style="7"/>
    <col min="8" max="8" width="16.140625" style="7" bestFit="1" customWidth="1"/>
    <col min="9" max="16384" width="8.85546875" style="7"/>
  </cols>
  <sheetData>
    <row r="1" spans="1:8" x14ac:dyDescent="0.3">
      <c r="A1" s="3"/>
      <c r="B1" s="4" t="s">
        <v>52</v>
      </c>
      <c r="C1" s="5"/>
      <c r="D1" s="5"/>
      <c r="E1" s="6"/>
      <c r="F1" s="6"/>
      <c r="G1" s="3"/>
      <c r="H1" s="3"/>
    </row>
    <row r="2" spans="1:8" ht="16.5" customHeight="1" x14ac:dyDescent="0.3">
      <c r="A2" s="23" t="s">
        <v>0</v>
      </c>
      <c r="B2" s="23" t="s">
        <v>53</v>
      </c>
      <c r="C2" s="23" t="s">
        <v>54</v>
      </c>
      <c r="D2" s="23" t="s">
        <v>1</v>
      </c>
      <c r="E2" s="23" t="s">
        <v>2</v>
      </c>
      <c r="F2" s="23" t="s">
        <v>3</v>
      </c>
      <c r="G2" s="23" t="s">
        <v>55</v>
      </c>
      <c r="H2" s="23" t="s">
        <v>56</v>
      </c>
    </row>
    <row r="3" spans="1:8" x14ac:dyDescent="0.3">
      <c r="A3" s="23"/>
      <c r="B3" s="23"/>
      <c r="C3" s="23"/>
      <c r="D3" s="23"/>
      <c r="E3" s="23"/>
      <c r="F3" s="23"/>
      <c r="G3" s="23"/>
      <c r="H3" s="23"/>
    </row>
    <row r="4" spans="1:8" x14ac:dyDescent="0.3">
      <c r="A4" s="23"/>
      <c r="B4" s="23"/>
      <c r="C4" s="23"/>
      <c r="D4" s="23"/>
      <c r="E4" s="23"/>
      <c r="F4" s="23"/>
      <c r="G4" s="23"/>
      <c r="H4" s="23"/>
    </row>
    <row r="5" spans="1:8" x14ac:dyDescent="0.3">
      <c r="A5" s="8">
        <v>1</v>
      </c>
      <c r="B5" s="9" t="s">
        <v>38</v>
      </c>
      <c r="C5" s="8">
        <v>700</v>
      </c>
      <c r="D5" s="8" t="s">
        <v>6</v>
      </c>
      <c r="E5" s="1">
        <v>0</v>
      </c>
      <c r="F5" s="10">
        <f t="shared" ref="F5:F18" si="0">+C5*E5</f>
        <v>0</v>
      </c>
      <c r="G5" s="2">
        <v>0.22</v>
      </c>
      <c r="H5" s="11">
        <f t="shared" ref="H5:H18" si="1">+F5*(1+G5)</f>
        <v>0</v>
      </c>
    </row>
    <row r="6" spans="1:8" x14ac:dyDescent="0.3">
      <c r="A6" s="8">
        <v>2</v>
      </c>
      <c r="B6" s="12" t="s">
        <v>39</v>
      </c>
      <c r="C6" s="8">
        <v>500</v>
      </c>
      <c r="D6" s="8" t="s">
        <v>6</v>
      </c>
      <c r="E6" s="1">
        <v>0</v>
      </c>
      <c r="F6" s="10">
        <f t="shared" si="0"/>
        <v>0</v>
      </c>
      <c r="G6" s="2">
        <v>0.22</v>
      </c>
      <c r="H6" s="11">
        <f t="shared" si="1"/>
        <v>0</v>
      </c>
    </row>
    <row r="7" spans="1:8" x14ac:dyDescent="0.3">
      <c r="A7" s="8">
        <v>3</v>
      </c>
      <c r="B7" s="12" t="s">
        <v>40</v>
      </c>
      <c r="C7" s="8">
        <v>400</v>
      </c>
      <c r="D7" s="8" t="s">
        <v>6</v>
      </c>
      <c r="E7" s="1">
        <v>0</v>
      </c>
      <c r="F7" s="10">
        <f t="shared" si="0"/>
        <v>0</v>
      </c>
      <c r="G7" s="2">
        <v>0.22</v>
      </c>
      <c r="H7" s="11">
        <f t="shared" si="1"/>
        <v>0</v>
      </c>
    </row>
    <row r="8" spans="1:8" x14ac:dyDescent="0.3">
      <c r="A8" s="8">
        <v>4</v>
      </c>
      <c r="B8" s="12" t="s">
        <v>41</v>
      </c>
      <c r="C8" s="8">
        <v>30</v>
      </c>
      <c r="D8" s="8" t="s">
        <v>6</v>
      </c>
      <c r="E8" s="1">
        <v>0</v>
      </c>
      <c r="F8" s="10">
        <f t="shared" si="0"/>
        <v>0</v>
      </c>
      <c r="G8" s="2">
        <v>0.22</v>
      </c>
      <c r="H8" s="11">
        <f t="shared" si="1"/>
        <v>0</v>
      </c>
    </row>
    <row r="9" spans="1:8" x14ac:dyDescent="0.3">
      <c r="A9" s="8">
        <v>5</v>
      </c>
      <c r="B9" s="12" t="s">
        <v>42</v>
      </c>
      <c r="C9" s="8">
        <v>10</v>
      </c>
      <c r="D9" s="8" t="s">
        <v>6</v>
      </c>
      <c r="E9" s="1">
        <v>0</v>
      </c>
      <c r="F9" s="10">
        <f t="shared" si="0"/>
        <v>0</v>
      </c>
      <c r="G9" s="2">
        <v>0.22</v>
      </c>
      <c r="H9" s="11">
        <f t="shared" si="1"/>
        <v>0</v>
      </c>
    </row>
    <row r="10" spans="1:8" x14ac:dyDescent="0.3">
      <c r="A10" s="8">
        <v>6</v>
      </c>
      <c r="B10" s="13" t="s">
        <v>43</v>
      </c>
      <c r="C10" s="8">
        <v>20</v>
      </c>
      <c r="D10" s="8" t="s">
        <v>6</v>
      </c>
      <c r="E10" s="1">
        <v>0</v>
      </c>
      <c r="F10" s="10">
        <f t="shared" si="0"/>
        <v>0</v>
      </c>
      <c r="G10" s="2">
        <v>0.22</v>
      </c>
      <c r="H10" s="11">
        <f t="shared" si="1"/>
        <v>0</v>
      </c>
    </row>
    <row r="11" spans="1:8" x14ac:dyDescent="0.3">
      <c r="A11" s="8">
        <v>7</v>
      </c>
      <c r="B11" s="13" t="s">
        <v>44</v>
      </c>
      <c r="C11" s="8">
        <v>10</v>
      </c>
      <c r="D11" s="8" t="s">
        <v>6</v>
      </c>
      <c r="E11" s="1">
        <v>0</v>
      </c>
      <c r="F11" s="10">
        <f t="shared" si="0"/>
        <v>0</v>
      </c>
      <c r="G11" s="2">
        <v>0.22</v>
      </c>
      <c r="H11" s="11">
        <f t="shared" si="1"/>
        <v>0</v>
      </c>
    </row>
    <row r="12" spans="1:8" x14ac:dyDescent="0.3">
      <c r="A12" s="8">
        <v>8</v>
      </c>
      <c r="B12" s="12" t="s">
        <v>45</v>
      </c>
      <c r="C12" s="8">
        <v>50</v>
      </c>
      <c r="D12" s="8" t="s">
        <v>6</v>
      </c>
      <c r="E12" s="1">
        <v>0</v>
      </c>
      <c r="F12" s="10">
        <f t="shared" si="0"/>
        <v>0</v>
      </c>
      <c r="G12" s="2">
        <v>0.22</v>
      </c>
      <c r="H12" s="11">
        <f t="shared" si="1"/>
        <v>0</v>
      </c>
    </row>
    <row r="13" spans="1:8" x14ac:dyDescent="0.3">
      <c r="A13" s="8">
        <v>9</v>
      </c>
      <c r="B13" s="12" t="s">
        <v>46</v>
      </c>
      <c r="C13" s="8">
        <v>250</v>
      </c>
      <c r="D13" s="8" t="s">
        <v>6</v>
      </c>
      <c r="E13" s="1">
        <v>0</v>
      </c>
      <c r="F13" s="10">
        <f t="shared" si="0"/>
        <v>0</v>
      </c>
      <c r="G13" s="2">
        <v>0.22</v>
      </c>
      <c r="H13" s="11">
        <f t="shared" si="1"/>
        <v>0</v>
      </c>
    </row>
    <row r="14" spans="1:8" x14ac:dyDescent="0.3">
      <c r="A14" s="8">
        <v>10</v>
      </c>
      <c r="B14" s="13" t="s">
        <v>47</v>
      </c>
      <c r="C14" s="8">
        <v>200</v>
      </c>
      <c r="D14" s="8" t="s">
        <v>6</v>
      </c>
      <c r="E14" s="1">
        <v>0</v>
      </c>
      <c r="F14" s="10">
        <f t="shared" si="0"/>
        <v>0</v>
      </c>
      <c r="G14" s="2">
        <v>0.22</v>
      </c>
      <c r="H14" s="11">
        <f t="shared" si="1"/>
        <v>0</v>
      </c>
    </row>
    <row r="15" spans="1:8" x14ac:dyDescent="0.3">
      <c r="A15" s="8">
        <v>11</v>
      </c>
      <c r="B15" s="13" t="s">
        <v>48</v>
      </c>
      <c r="C15" s="8">
        <v>100</v>
      </c>
      <c r="D15" s="8" t="s">
        <v>6</v>
      </c>
      <c r="E15" s="1">
        <v>0</v>
      </c>
      <c r="F15" s="10">
        <f t="shared" si="0"/>
        <v>0</v>
      </c>
      <c r="G15" s="2">
        <v>0.22</v>
      </c>
      <c r="H15" s="11">
        <f t="shared" si="1"/>
        <v>0</v>
      </c>
    </row>
    <row r="16" spans="1:8" x14ac:dyDescent="0.3">
      <c r="A16" s="8">
        <v>12</v>
      </c>
      <c r="B16" s="13" t="s">
        <v>49</v>
      </c>
      <c r="C16" s="8">
        <v>1000</v>
      </c>
      <c r="D16" s="8" t="s">
        <v>6</v>
      </c>
      <c r="E16" s="1">
        <v>0</v>
      </c>
      <c r="F16" s="10">
        <f t="shared" si="0"/>
        <v>0</v>
      </c>
      <c r="G16" s="2">
        <v>0.22</v>
      </c>
      <c r="H16" s="11">
        <f t="shared" si="1"/>
        <v>0</v>
      </c>
    </row>
    <row r="17" spans="1:8" x14ac:dyDescent="0.3">
      <c r="A17" s="8">
        <v>13</v>
      </c>
      <c r="B17" s="13" t="s">
        <v>50</v>
      </c>
      <c r="C17" s="8">
        <v>400</v>
      </c>
      <c r="D17" s="8" t="s">
        <v>6</v>
      </c>
      <c r="E17" s="1">
        <v>0</v>
      </c>
      <c r="F17" s="10">
        <f t="shared" si="0"/>
        <v>0</v>
      </c>
      <c r="G17" s="2">
        <v>0.22</v>
      </c>
      <c r="H17" s="11">
        <f t="shared" si="1"/>
        <v>0</v>
      </c>
    </row>
    <row r="18" spans="1:8" x14ac:dyDescent="0.3">
      <c r="A18" s="8">
        <v>14</v>
      </c>
      <c r="B18" s="12" t="s">
        <v>51</v>
      </c>
      <c r="C18" s="8">
        <v>300</v>
      </c>
      <c r="D18" s="8" t="s">
        <v>6</v>
      </c>
      <c r="E18" s="1">
        <v>0</v>
      </c>
      <c r="F18" s="10">
        <f t="shared" si="0"/>
        <v>0</v>
      </c>
      <c r="G18" s="2">
        <v>0.22</v>
      </c>
      <c r="H18" s="11">
        <f t="shared" si="1"/>
        <v>0</v>
      </c>
    </row>
    <row r="19" spans="1:8" s="15" customFormat="1" ht="17.25" customHeight="1" x14ac:dyDescent="0.2">
      <c r="A19" s="22" t="s">
        <v>57</v>
      </c>
      <c r="B19" s="22"/>
      <c r="C19" s="22"/>
      <c r="D19" s="22"/>
      <c r="E19" s="22"/>
      <c r="F19" s="22"/>
      <c r="G19" s="22"/>
      <c r="H19" s="14">
        <f>+SUM(H5:H18)</f>
        <v>0</v>
      </c>
    </row>
    <row r="20" spans="1:8" s="15" customFormat="1" ht="16.5" customHeight="1" x14ac:dyDescent="0.3">
      <c r="A20" s="16"/>
      <c r="B20" s="16"/>
      <c r="C20" s="16"/>
      <c r="D20" s="16"/>
      <c r="E20" s="16"/>
      <c r="F20" s="16"/>
      <c r="G20" s="16"/>
      <c r="H20" s="17"/>
    </row>
    <row r="21" spans="1:8" s="15" customFormat="1" ht="17.25" customHeight="1" x14ac:dyDescent="0.3">
      <c r="A21" s="16"/>
      <c r="B21" s="16"/>
      <c r="C21" s="16"/>
      <c r="D21" s="16"/>
      <c r="E21" s="16"/>
      <c r="F21" s="16"/>
      <c r="G21" s="16"/>
      <c r="H21" s="17"/>
    </row>
    <row r="22" spans="1:8" x14ac:dyDescent="0.3">
      <c r="B22" s="21" t="s">
        <v>4</v>
      </c>
      <c r="C22" s="7" t="s">
        <v>58</v>
      </c>
      <c r="D22" s="19"/>
      <c r="E22" s="19"/>
      <c r="F22" s="19"/>
    </row>
    <row r="23" spans="1:8" x14ac:dyDescent="0.3">
      <c r="A23" s="15" t="s">
        <v>5</v>
      </c>
      <c r="C23" s="7"/>
      <c r="D23" s="7"/>
      <c r="E23" s="7"/>
      <c r="F23" s="7"/>
    </row>
    <row r="24" spans="1:8" x14ac:dyDescent="0.3">
      <c r="A24" s="15" t="s">
        <v>59</v>
      </c>
    </row>
    <row r="25" spans="1:8" x14ac:dyDescent="0.3">
      <c r="A25" s="15" t="s">
        <v>60</v>
      </c>
    </row>
    <row r="26" spans="1:8" x14ac:dyDescent="0.3">
      <c r="A26" s="15" t="s">
        <v>61</v>
      </c>
    </row>
    <row r="27" spans="1:8" x14ac:dyDescent="0.3">
      <c r="C27" s="7"/>
      <c r="D27" s="7"/>
      <c r="E27" s="7"/>
      <c r="F27" s="7"/>
    </row>
    <row r="28" spans="1:8" ht="30.75" customHeight="1" x14ac:dyDescent="0.3">
      <c r="C28" s="7"/>
      <c r="D28" s="7"/>
      <c r="E28" s="7"/>
      <c r="F28" s="7"/>
    </row>
    <row r="29" spans="1:8" x14ac:dyDescent="0.3">
      <c r="C29" s="7"/>
      <c r="D29" s="7"/>
      <c r="E29" s="7"/>
      <c r="F29" s="7"/>
    </row>
    <row r="30" spans="1:8" x14ac:dyDescent="0.3">
      <c r="C30" s="7"/>
      <c r="D30" s="7"/>
      <c r="E30" s="7"/>
      <c r="F30" s="7"/>
    </row>
    <row r="31" spans="1:8" x14ac:dyDescent="0.3">
      <c r="C31" s="7"/>
      <c r="D31" s="7"/>
      <c r="E31" s="7"/>
      <c r="F31" s="7"/>
    </row>
    <row r="32" spans="1:8" x14ac:dyDescent="0.3">
      <c r="C32" s="7"/>
      <c r="D32" s="7"/>
      <c r="E32" s="7"/>
      <c r="F32" s="7"/>
    </row>
  </sheetData>
  <sheetProtection algorithmName="SHA-512" hashValue="ZpjnqhAQPQOaAQIwQJRWhj+EY6kI9DHCK+v5j2DRT2F4gqE4fbvfogFSvITGnFOI0wEAs8rrbUGIko19rxXD5g==" saltValue="GTzwi0y/T5CyRZ8JelFV/g==" spinCount="100000" sheet="1" selectLockedCells="1"/>
  <mergeCells count="9">
    <mergeCell ref="A19:G19"/>
    <mergeCell ref="D2:D4"/>
    <mergeCell ref="H2:H4"/>
    <mergeCell ref="A2:A4"/>
    <mergeCell ref="C2:C4"/>
    <mergeCell ref="F2:F4"/>
    <mergeCell ref="G2:G4"/>
    <mergeCell ref="E2:E4"/>
    <mergeCell ref="B2:B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E5:E18" xr:uid="{0900DF62-8D11-4FEA-AE36-528BC6481838}">
      <formula1>OR(ROUND(MOD(E5*100,1),3)=0,ROUND(MOD(E5*100,1),3)=1)</formula1>
    </dataValidation>
  </dataValidation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A160-2F99-4D51-A6B7-A58367465E70}">
  <sheetPr>
    <pageSetUpPr fitToPage="1"/>
  </sheetPr>
  <dimension ref="A1:H51"/>
  <sheetViews>
    <sheetView tabSelected="1" view="pageBreakPreview" zoomScaleNormal="100" zoomScaleSheetLayoutView="100" workbookViewId="0">
      <selection activeCell="G13" sqref="G13"/>
    </sheetView>
  </sheetViews>
  <sheetFormatPr defaultColWidth="8.85546875" defaultRowHeight="16.5" x14ac:dyDescent="0.3"/>
  <cols>
    <col min="1" max="1" width="5.7109375" style="7" customWidth="1"/>
    <col min="2" max="2" width="74.5703125" style="7" customWidth="1"/>
    <col min="3" max="3" width="10.5703125" style="18" customWidth="1"/>
    <col min="4" max="4" width="7.140625" style="18" customWidth="1"/>
    <col min="5" max="5" width="17" style="20" customWidth="1"/>
    <col min="6" max="6" width="17.140625" style="20" customWidth="1"/>
    <col min="7" max="7" width="8.85546875" style="7"/>
    <col min="8" max="8" width="16.140625" style="7" bestFit="1" customWidth="1"/>
    <col min="9" max="16384" width="8.85546875" style="7"/>
  </cols>
  <sheetData>
    <row r="1" spans="1:8" x14ac:dyDescent="0.3">
      <c r="A1" s="3"/>
      <c r="B1" s="4" t="s">
        <v>62</v>
      </c>
      <c r="C1" s="5"/>
      <c r="D1" s="5"/>
      <c r="E1" s="6"/>
      <c r="F1" s="6"/>
      <c r="G1" s="3"/>
      <c r="H1" s="3"/>
    </row>
    <row r="2" spans="1:8" ht="16.5" customHeight="1" x14ac:dyDescent="0.3">
      <c r="A2" s="23" t="s">
        <v>0</v>
      </c>
      <c r="B2" s="23" t="s">
        <v>53</v>
      </c>
      <c r="C2" s="23" t="s">
        <v>54</v>
      </c>
      <c r="D2" s="23" t="s">
        <v>1</v>
      </c>
      <c r="E2" s="23" t="s">
        <v>2</v>
      </c>
      <c r="F2" s="23" t="s">
        <v>3</v>
      </c>
      <c r="G2" s="23" t="s">
        <v>55</v>
      </c>
      <c r="H2" s="23" t="s">
        <v>56</v>
      </c>
    </row>
    <row r="3" spans="1:8" x14ac:dyDescent="0.3">
      <c r="A3" s="23"/>
      <c r="B3" s="23"/>
      <c r="C3" s="23"/>
      <c r="D3" s="23"/>
      <c r="E3" s="23"/>
      <c r="F3" s="23"/>
      <c r="G3" s="23"/>
      <c r="H3" s="23"/>
    </row>
    <row r="4" spans="1:8" x14ac:dyDescent="0.3">
      <c r="A4" s="23"/>
      <c r="B4" s="23"/>
      <c r="C4" s="23"/>
      <c r="D4" s="23"/>
      <c r="E4" s="23"/>
      <c r="F4" s="23"/>
      <c r="G4" s="23"/>
      <c r="H4" s="23"/>
    </row>
    <row r="5" spans="1:8" x14ac:dyDescent="0.3">
      <c r="A5" s="8">
        <v>1</v>
      </c>
      <c r="B5" s="9" t="s">
        <v>8</v>
      </c>
      <c r="C5" s="8">
        <v>250</v>
      </c>
      <c r="D5" s="8" t="s">
        <v>65</v>
      </c>
      <c r="E5" s="1">
        <v>0</v>
      </c>
      <c r="F5" s="10">
        <f t="shared" ref="F5:F37" si="0">+C5*E5</f>
        <v>0</v>
      </c>
      <c r="G5" s="2">
        <v>0.22</v>
      </c>
      <c r="H5" s="11">
        <f t="shared" ref="H5:H37" si="1">+F5*(1+G5)</f>
        <v>0</v>
      </c>
    </row>
    <row r="6" spans="1:8" x14ac:dyDescent="0.3">
      <c r="A6" s="8">
        <v>2</v>
      </c>
      <c r="B6" s="12" t="s">
        <v>9</v>
      </c>
      <c r="C6" s="8">
        <v>50</v>
      </c>
      <c r="D6" s="8" t="s">
        <v>65</v>
      </c>
      <c r="E6" s="1">
        <v>0</v>
      </c>
      <c r="F6" s="10">
        <f t="shared" si="0"/>
        <v>0</v>
      </c>
      <c r="G6" s="2">
        <v>0.22</v>
      </c>
      <c r="H6" s="11">
        <f t="shared" si="1"/>
        <v>0</v>
      </c>
    </row>
    <row r="7" spans="1:8" x14ac:dyDescent="0.3">
      <c r="A7" s="8">
        <v>3</v>
      </c>
      <c r="B7" s="12" t="s">
        <v>10</v>
      </c>
      <c r="C7" s="8">
        <v>400</v>
      </c>
      <c r="D7" s="8" t="s">
        <v>65</v>
      </c>
      <c r="E7" s="1">
        <v>0</v>
      </c>
      <c r="F7" s="10">
        <f t="shared" si="0"/>
        <v>0</v>
      </c>
      <c r="G7" s="2">
        <v>0.22</v>
      </c>
      <c r="H7" s="11">
        <f t="shared" si="1"/>
        <v>0</v>
      </c>
    </row>
    <row r="8" spans="1:8" x14ac:dyDescent="0.3">
      <c r="A8" s="8">
        <v>4</v>
      </c>
      <c r="B8" s="12" t="s">
        <v>11</v>
      </c>
      <c r="C8" s="8">
        <v>150</v>
      </c>
      <c r="D8" s="8" t="s">
        <v>65</v>
      </c>
      <c r="E8" s="1">
        <v>0</v>
      </c>
      <c r="F8" s="10">
        <f t="shared" si="0"/>
        <v>0</v>
      </c>
      <c r="G8" s="2">
        <v>0.22</v>
      </c>
      <c r="H8" s="11">
        <f t="shared" si="1"/>
        <v>0</v>
      </c>
    </row>
    <row r="9" spans="1:8" x14ac:dyDescent="0.3">
      <c r="A9" s="8">
        <v>5</v>
      </c>
      <c r="B9" s="12" t="s">
        <v>12</v>
      </c>
      <c r="C9" s="8">
        <v>150</v>
      </c>
      <c r="D9" s="8" t="s">
        <v>65</v>
      </c>
      <c r="E9" s="1">
        <v>0</v>
      </c>
      <c r="F9" s="10">
        <f t="shared" si="0"/>
        <v>0</v>
      </c>
      <c r="G9" s="2">
        <v>0.22</v>
      </c>
      <c r="H9" s="11">
        <f t="shared" si="1"/>
        <v>0</v>
      </c>
    </row>
    <row r="10" spans="1:8" x14ac:dyDescent="0.3">
      <c r="A10" s="8">
        <v>6</v>
      </c>
      <c r="B10" s="13" t="s">
        <v>13</v>
      </c>
      <c r="C10" s="8">
        <v>10</v>
      </c>
      <c r="D10" s="8" t="s">
        <v>65</v>
      </c>
      <c r="E10" s="1">
        <v>0</v>
      </c>
      <c r="F10" s="10">
        <f t="shared" si="0"/>
        <v>0</v>
      </c>
      <c r="G10" s="2">
        <v>0.22</v>
      </c>
      <c r="H10" s="11">
        <f t="shared" si="1"/>
        <v>0</v>
      </c>
    </row>
    <row r="11" spans="1:8" x14ac:dyDescent="0.3">
      <c r="A11" s="8">
        <v>7</v>
      </c>
      <c r="B11" s="13" t="s">
        <v>7</v>
      </c>
      <c r="C11" s="8">
        <v>400</v>
      </c>
      <c r="D11" s="8" t="s">
        <v>65</v>
      </c>
      <c r="E11" s="1">
        <v>0</v>
      </c>
      <c r="F11" s="10">
        <f t="shared" si="0"/>
        <v>0</v>
      </c>
      <c r="G11" s="2">
        <v>0.22</v>
      </c>
      <c r="H11" s="11">
        <f t="shared" si="1"/>
        <v>0</v>
      </c>
    </row>
    <row r="12" spans="1:8" x14ac:dyDescent="0.3">
      <c r="A12" s="8">
        <v>8</v>
      </c>
      <c r="B12" s="12" t="s">
        <v>14</v>
      </c>
      <c r="C12" s="8">
        <v>20</v>
      </c>
      <c r="D12" s="8" t="s">
        <v>65</v>
      </c>
      <c r="E12" s="1">
        <v>0</v>
      </c>
      <c r="F12" s="10">
        <f t="shared" si="0"/>
        <v>0</v>
      </c>
      <c r="G12" s="2">
        <v>0.22</v>
      </c>
      <c r="H12" s="11">
        <f t="shared" si="1"/>
        <v>0</v>
      </c>
    </row>
    <row r="13" spans="1:8" x14ac:dyDescent="0.3">
      <c r="A13" s="8">
        <v>9</v>
      </c>
      <c r="B13" s="12" t="s">
        <v>15</v>
      </c>
      <c r="C13" s="8">
        <v>50</v>
      </c>
      <c r="D13" s="8" t="s">
        <v>65</v>
      </c>
      <c r="E13" s="1">
        <v>0</v>
      </c>
      <c r="F13" s="10">
        <f t="shared" si="0"/>
        <v>0</v>
      </c>
      <c r="G13" s="2">
        <v>0.22</v>
      </c>
      <c r="H13" s="11">
        <f t="shared" si="1"/>
        <v>0</v>
      </c>
    </row>
    <row r="14" spans="1:8" x14ac:dyDescent="0.3">
      <c r="A14" s="8">
        <v>10</v>
      </c>
      <c r="B14" s="13" t="s">
        <v>16</v>
      </c>
      <c r="C14" s="8">
        <v>300</v>
      </c>
      <c r="D14" s="8" t="s">
        <v>6</v>
      </c>
      <c r="E14" s="1">
        <v>0</v>
      </c>
      <c r="F14" s="10">
        <f t="shared" si="0"/>
        <v>0</v>
      </c>
      <c r="G14" s="2">
        <v>0.22</v>
      </c>
      <c r="H14" s="11">
        <f t="shared" si="1"/>
        <v>0</v>
      </c>
    </row>
    <row r="15" spans="1:8" x14ac:dyDescent="0.3">
      <c r="A15" s="8">
        <v>11</v>
      </c>
      <c r="B15" s="13" t="s">
        <v>17</v>
      </c>
      <c r="C15" s="8">
        <v>10</v>
      </c>
      <c r="D15" s="8" t="s">
        <v>6</v>
      </c>
      <c r="E15" s="1">
        <v>0</v>
      </c>
      <c r="F15" s="10">
        <f t="shared" si="0"/>
        <v>0</v>
      </c>
      <c r="G15" s="2">
        <v>0.22</v>
      </c>
      <c r="H15" s="11">
        <f t="shared" si="1"/>
        <v>0</v>
      </c>
    </row>
    <row r="16" spans="1:8" x14ac:dyDescent="0.3">
      <c r="A16" s="8">
        <v>12</v>
      </c>
      <c r="B16" s="13" t="s">
        <v>64</v>
      </c>
      <c r="C16" s="8">
        <v>30</v>
      </c>
      <c r="D16" s="8" t="s">
        <v>6</v>
      </c>
      <c r="E16" s="1">
        <v>0</v>
      </c>
      <c r="F16" s="10">
        <f t="shared" si="0"/>
        <v>0</v>
      </c>
      <c r="G16" s="2">
        <v>0.22</v>
      </c>
      <c r="H16" s="11">
        <f t="shared" si="1"/>
        <v>0</v>
      </c>
    </row>
    <row r="17" spans="1:8" x14ac:dyDescent="0.3">
      <c r="A17" s="8">
        <v>13</v>
      </c>
      <c r="B17" s="13" t="s">
        <v>63</v>
      </c>
      <c r="C17" s="8">
        <v>30</v>
      </c>
      <c r="D17" s="8" t="s">
        <v>6</v>
      </c>
      <c r="E17" s="1">
        <v>0</v>
      </c>
      <c r="F17" s="10">
        <f t="shared" si="0"/>
        <v>0</v>
      </c>
      <c r="G17" s="2">
        <v>0.22</v>
      </c>
      <c r="H17" s="11">
        <f t="shared" si="1"/>
        <v>0</v>
      </c>
    </row>
    <row r="18" spans="1:8" x14ac:dyDescent="0.3">
      <c r="A18" s="8">
        <v>14</v>
      </c>
      <c r="B18" s="13" t="s">
        <v>18</v>
      </c>
      <c r="C18" s="8">
        <v>250</v>
      </c>
      <c r="D18" s="8" t="s">
        <v>6</v>
      </c>
      <c r="E18" s="1">
        <v>0</v>
      </c>
      <c r="F18" s="10">
        <f t="shared" si="0"/>
        <v>0</v>
      </c>
      <c r="G18" s="2">
        <v>0.22</v>
      </c>
      <c r="H18" s="11">
        <f t="shared" si="1"/>
        <v>0</v>
      </c>
    </row>
    <row r="19" spans="1:8" x14ac:dyDescent="0.3">
      <c r="A19" s="8">
        <v>15</v>
      </c>
      <c r="B19" s="13" t="s">
        <v>19</v>
      </c>
      <c r="C19" s="8">
        <v>250</v>
      </c>
      <c r="D19" s="8" t="s">
        <v>6</v>
      </c>
      <c r="E19" s="1">
        <v>0</v>
      </c>
      <c r="F19" s="10">
        <f t="shared" si="0"/>
        <v>0</v>
      </c>
      <c r="G19" s="2">
        <v>0.22</v>
      </c>
      <c r="H19" s="11">
        <f t="shared" si="1"/>
        <v>0</v>
      </c>
    </row>
    <row r="20" spans="1:8" x14ac:dyDescent="0.3">
      <c r="A20" s="8">
        <v>16</v>
      </c>
      <c r="B20" s="13" t="s">
        <v>20</v>
      </c>
      <c r="C20" s="8">
        <v>100</v>
      </c>
      <c r="D20" s="8" t="s">
        <v>65</v>
      </c>
      <c r="E20" s="1">
        <v>0</v>
      </c>
      <c r="F20" s="10">
        <f t="shared" si="0"/>
        <v>0</v>
      </c>
      <c r="G20" s="2">
        <v>0.22</v>
      </c>
      <c r="H20" s="11">
        <f t="shared" si="1"/>
        <v>0</v>
      </c>
    </row>
    <row r="21" spans="1:8" x14ac:dyDescent="0.3">
      <c r="A21" s="8">
        <v>17</v>
      </c>
      <c r="B21" s="13" t="s">
        <v>21</v>
      </c>
      <c r="C21" s="8">
        <v>300</v>
      </c>
      <c r="D21" s="8" t="s">
        <v>6</v>
      </c>
      <c r="E21" s="1">
        <v>0</v>
      </c>
      <c r="F21" s="10">
        <f t="shared" si="0"/>
        <v>0</v>
      </c>
      <c r="G21" s="2">
        <v>0.22</v>
      </c>
      <c r="H21" s="11">
        <f t="shared" si="1"/>
        <v>0</v>
      </c>
    </row>
    <row r="22" spans="1:8" x14ac:dyDescent="0.3">
      <c r="A22" s="8">
        <v>18</v>
      </c>
      <c r="B22" s="13" t="s">
        <v>22</v>
      </c>
      <c r="C22" s="8">
        <v>300</v>
      </c>
      <c r="D22" s="8" t="s">
        <v>6</v>
      </c>
      <c r="E22" s="1">
        <v>0</v>
      </c>
      <c r="F22" s="10">
        <f t="shared" si="0"/>
        <v>0</v>
      </c>
      <c r="G22" s="2">
        <v>0.22</v>
      </c>
      <c r="H22" s="11">
        <f t="shared" si="1"/>
        <v>0</v>
      </c>
    </row>
    <row r="23" spans="1:8" x14ac:dyDescent="0.3">
      <c r="A23" s="8">
        <v>19</v>
      </c>
      <c r="B23" s="13" t="s">
        <v>23</v>
      </c>
      <c r="C23" s="8">
        <v>200</v>
      </c>
      <c r="D23" s="8" t="s">
        <v>6</v>
      </c>
      <c r="E23" s="1">
        <v>0</v>
      </c>
      <c r="F23" s="10">
        <f t="shared" si="0"/>
        <v>0</v>
      </c>
      <c r="G23" s="2">
        <v>0.22</v>
      </c>
      <c r="H23" s="11">
        <f t="shared" si="1"/>
        <v>0</v>
      </c>
    </row>
    <row r="24" spans="1:8" x14ac:dyDescent="0.3">
      <c r="A24" s="8">
        <v>20</v>
      </c>
      <c r="B24" s="13" t="s">
        <v>24</v>
      </c>
      <c r="C24" s="8">
        <v>5000</v>
      </c>
      <c r="D24" s="8" t="s">
        <v>65</v>
      </c>
      <c r="E24" s="1">
        <v>0</v>
      </c>
      <c r="F24" s="10">
        <f t="shared" si="0"/>
        <v>0</v>
      </c>
      <c r="G24" s="2">
        <v>0.22</v>
      </c>
      <c r="H24" s="11">
        <f t="shared" si="1"/>
        <v>0</v>
      </c>
    </row>
    <row r="25" spans="1:8" x14ac:dyDescent="0.3">
      <c r="A25" s="8">
        <v>21</v>
      </c>
      <c r="B25" s="13" t="s">
        <v>25</v>
      </c>
      <c r="C25" s="8">
        <v>1500</v>
      </c>
      <c r="D25" s="8" t="s">
        <v>65</v>
      </c>
      <c r="E25" s="1">
        <v>0</v>
      </c>
      <c r="F25" s="10">
        <f t="shared" si="0"/>
        <v>0</v>
      </c>
      <c r="G25" s="2">
        <v>0.22</v>
      </c>
      <c r="H25" s="11">
        <f t="shared" si="1"/>
        <v>0</v>
      </c>
    </row>
    <row r="26" spans="1:8" x14ac:dyDescent="0.3">
      <c r="A26" s="8">
        <v>22</v>
      </c>
      <c r="B26" s="13" t="s">
        <v>26</v>
      </c>
      <c r="C26" s="8">
        <v>300</v>
      </c>
      <c r="D26" s="8" t="s">
        <v>65</v>
      </c>
      <c r="E26" s="1">
        <v>0</v>
      </c>
      <c r="F26" s="10">
        <f t="shared" si="0"/>
        <v>0</v>
      </c>
      <c r="G26" s="2">
        <v>0.22</v>
      </c>
      <c r="H26" s="11">
        <f t="shared" si="1"/>
        <v>0</v>
      </c>
    </row>
    <row r="27" spans="1:8" x14ac:dyDescent="0.3">
      <c r="A27" s="8">
        <v>23</v>
      </c>
      <c r="B27" s="13" t="s">
        <v>28</v>
      </c>
      <c r="C27" s="8">
        <v>400</v>
      </c>
      <c r="D27" s="8" t="s">
        <v>65</v>
      </c>
      <c r="E27" s="1">
        <v>0</v>
      </c>
      <c r="F27" s="10">
        <f t="shared" si="0"/>
        <v>0</v>
      </c>
      <c r="G27" s="2">
        <v>0.22</v>
      </c>
      <c r="H27" s="11">
        <f t="shared" si="1"/>
        <v>0</v>
      </c>
    </row>
    <row r="28" spans="1:8" x14ac:dyDescent="0.3">
      <c r="A28" s="8">
        <v>24</v>
      </c>
      <c r="B28" s="13" t="s">
        <v>27</v>
      </c>
      <c r="C28" s="8">
        <v>100</v>
      </c>
      <c r="D28" s="8" t="s">
        <v>65</v>
      </c>
      <c r="E28" s="1">
        <v>0</v>
      </c>
      <c r="F28" s="10">
        <f t="shared" si="0"/>
        <v>0</v>
      </c>
      <c r="G28" s="2">
        <v>0.22</v>
      </c>
      <c r="H28" s="11">
        <f t="shared" si="1"/>
        <v>0</v>
      </c>
    </row>
    <row r="29" spans="1:8" x14ac:dyDescent="0.3">
      <c r="A29" s="8">
        <v>25</v>
      </c>
      <c r="B29" s="13" t="s">
        <v>29</v>
      </c>
      <c r="C29" s="8">
        <v>400</v>
      </c>
      <c r="D29" s="8" t="s">
        <v>65</v>
      </c>
      <c r="E29" s="1">
        <v>0</v>
      </c>
      <c r="F29" s="10">
        <f t="shared" si="0"/>
        <v>0</v>
      </c>
      <c r="G29" s="2">
        <v>0.22</v>
      </c>
      <c r="H29" s="11">
        <f t="shared" si="1"/>
        <v>0</v>
      </c>
    </row>
    <row r="30" spans="1:8" x14ac:dyDescent="0.3">
      <c r="A30" s="8">
        <v>26</v>
      </c>
      <c r="B30" s="13" t="s">
        <v>30</v>
      </c>
      <c r="C30" s="8">
        <v>30</v>
      </c>
      <c r="D30" s="8" t="s">
        <v>6</v>
      </c>
      <c r="E30" s="1">
        <v>0</v>
      </c>
      <c r="F30" s="10">
        <f t="shared" si="0"/>
        <v>0</v>
      </c>
      <c r="G30" s="2">
        <v>0.22</v>
      </c>
      <c r="H30" s="11">
        <f t="shared" si="1"/>
        <v>0</v>
      </c>
    </row>
    <row r="31" spans="1:8" x14ac:dyDescent="0.3">
      <c r="A31" s="8">
        <v>27</v>
      </c>
      <c r="B31" s="13" t="s">
        <v>31</v>
      </c>
      <c r="C31" s="8">
        <v>30</v>
      </c>
      <c r="D31" s="8" t="s">
        <v>6</v>
      </c>
      <c r="E31" s="1">
        <v>0</v>
      </c>
      <c r="F31" s="10">
        <f t="shared" si="0"/>
        <v>0</v>
      </c>
      <c r="G31" s="2">
        <v>0.22</v>
      </c>
      <c r="H31" s="11">
        <f t="shared" si="1"/>
        <v>0</v>
      </c>
    </row>
    <row r="32" spans="1:8" x14ac:dyDescent="0.3">
      <c r="A32" s="8">
        <v>28</v>
      </c>
      <c r="B32" s="13" t="s">
        <v>32</v>
      </c>
      <c r="C32" s="8">
        <v>120</v>
      </c>
      <c r="D32" s="8" t="s">
        <v>6</v>
      </c>
      <c r="E32" s="1">
        <v>0</v>
      </c>
      <c r="F32" s="10">
        <f t="shared" si="0"/>
        <v>0</v>
      </c>
      <c r="G32" s="2">
        <v>0.22</v>
      </c>
      <c r="H32" s="11">
        <f t="shared" si="1"/>
        <v>0</v>
      </c>
    </row>
    <row r="33" spans="1:8" x14ac:dyDescent="0.3">
      <c r="A33" s="8">
        <v>29</v>
      </c>
      <c r="B33" s="13" t="s">
        <v>33</v>
      </c>
      <c r="C33" s="8">
        <v>120</v>
      </c>
      <c r="D33" s="8" t="s">
        <v>6</v>
      </c>
      <c r="E33" s="1">
        <v>0</v>
      </c>
      <c r="F33" s="10">
        <f t="shared" si="0"/>
        <v>0</v>
      </c>
      <c r="G33" s="2">
        <v>0.22</v>
      </c>
      <c r="H33" s="11">
        <f t="shared" si="1"/>
        <v>0</v>
      </c>
    </row>
    <row r="34" spans="1:8" x14ac:dyDescent="0.3">
      <c r="A34" s="8">
        <v>30</v>
      </c>
      <c r="B34" s="13" t="s">
        <v>34</v>
      </c>
      <c r="C34" s="8">
        <v>250</v>
      </c>
      <c r="D34" s="8" t="s">
        <v>6</v>
      </c>
      <c r="E34" s="1">
        <v>0</v>
      </c>
      <c r="F34" s="10">
        <f t="shared" si="0"/>
        <v>0</v>
      </c>
      <c r="G34" s="2">
        <v>0.22</v>
      </c>
      <c r="H34" s="11">
        <f t="shared" si="1"/>
        <v>0</v>
      </c>
    </row>
    <row r="35" spans="1:8" x14ac:dyDescent="0.3">
      <c r="A35" s="8">
        <v>31</v>
      </c>
      <c r="B35" s="13" t="s">
        <v>35</v>
      </c>
      <c r="C35" s="8">
        <v>200</v>
      </c>
      <c r="D35" s="8" t="s">
        <v>6</v>
      </c>
      <c r="E35" s="1">
        <v>0</v>
      </c>
      <c r="F35" s="10">
        <f t="shared" si="0"/>
        <v>0</v>
      </c>
      <c r="G35" s="2">
        <v>0.22</v>
      </c>
      <c r="H35" s="11">
        <f t="shared" si="1"/>
        <v>0</v>
      </c>
    </row>
    <row r="36" spans="1:8" x14ac:dyDescent="0.3">
      <c r="A36" s="8">
        <v>32</v>
      </c>
      <c r="B36" s="13" t="s">
        <v>36</v>
      </c>
      <c r="C36" s="8">
        <v>50</v>
      </c>
      <c r="D36" s="8" t="s">
        <v>6</v>
      </c>
      <c r="E36" s="1">
        <v>0</v>
      </c>
      <c r="F36" s="10">
        <f t="shared" si="0"/>
        <v>0</v>
      </c>
      <c r="G36" s="2">
        <v>0.22</v>
      </c>
      <c r="H36" s="11">
        <f t="shared" si="1"/>
        <v>0</v>
      </c>
    </row>
    <row r="37" spans="1:8" x14ac:dyDescent="0.3">
      <c r="A37" s="8">
        <v>33</v>
      </c>
      <c r="B37" s="12" t="s">
        <v>37</v>
      </c>
      <c r="C37" s="8">
        <v>200</v>
      </c>
      <c r="D37" s="8" t="s">
        <v>65</v>
      </c>
      <c r="E37" s="1">
        <v>0</v>
      </c>
      <c r="F37" s="10">
        <f t="shared" si="0"/>
        <v>0</v>
      </c>
      <c r="G37" s="2">
        <v>0.22</v>
      </c>
      <c r="H37" s="11">
        <f t="shared" si="1"/>
        <v>0</v>
      </c>
    </row>
    <row r="38" spans="1:8" s="15" customFormat="1" ht="17.25" customHeight="1" x14ac:dyDescent="0.2">
      <c r="A38" s="22" t="s">
        <v>57</v>
      </c>
      <c r="B38" s="22"/>
      <c r="C38" s="22"/>
      <c r="D38" s="22"/>
      <c r="E38" s="22"/>
      <c r="F38" s="22"/>
      <c r="G38" s="22"/>
      <c r="H38" s="14">
        <f>+SUM(H5:H37)</f>
        <v>0</v>
      </c>
    </row>
    <row r="39" spans="1:8" s="15" customFormat="1" ht="16.5" customHeight="1" x14ac:dyDescent="0.3">
      <c r="A39" s="16"/>
      <c r="B39" s="16"/>
      <c r="C39" s="16"/>
      <c r="D39" s="16"/>
      <c r="E39" s="16"/>
      <c r="F39" s="16"/>
      <c r="G39" s="16"/>
      <c r="H39" s="17"/>
    </row>
    <row r="40" spans="1:8" s="15" customFormat="1" ht="17.25" customHeight="1" x14ac:dyDescent="0.3">
      <c r="A40" s="16"/>
      <c r="B40" s="16"/>
      <c r="C40" s="16"/>
      <c r="D40" s="16"/>
      <c r="E40" s="16"/>
      <c r="F40" s="16"/>
      <c r="G40" s="16"/>
      <c r="H40" s="17"/>
    </row>
    <row r="41" spans="1:8" x14ac:dyDescent="0.3">
      <c r="B41" s="21" t="s">
        <v>4</v>
      </c>
      <c r="C41" s="7" t="s">
        <v>58</v>
      </c>
      <c r="D41" s="19"/>
      <c r="E41" s="19"/>
      <c r="F41" s="19"/>
    </row>
    <row r="42" spans="1:8" x14ac:dyDescent="0.3">
      <c r="A42" s="15" t="s">
        <v>5</v>
      </c>
      <c r="C42" s="7"/>
      <c r="D42" s="7"/>
      <c r="E42" s="7"/>
      <c r="F42" s="7"/>
    </row>
    <row r="43" spans="1:8" x14ac:dyDescent="0.3">
      <c r="A43" s="15" t="s">
        <v>59</v>
      </c>
    </row>
    <row r="44" spans="1:8" x14ac:dyDescent="0.3">
      <c r="A44" s="15" t="s">
        <v>60</v>
      </c>
    </row>
    <row r="45" spans="1:8" x14ac:dyDescent="0.3">
      <c r="A45" s="15" t="s">
        <v>61</v>
      </c>
    </row>
    <row r="46" spans="1:8" x14ac:dyDescent="0.3">
      <c r="C46" s="7"/>
      <c r="D46" s="7"/>
      <c r="E46" s="7"/>
      <c r="F46" s="7"/>
    </row>
    <row r="47" spans="1:8" ht="30.75" customHeight="1" x14ac:dyDescent="0.3">
      <c r="C47" s="7"/>
      <c r="D47" s="7"/>
      <c r="E47" s="7"/>
      <c r="F47" s="7"/>
    </row>
    <row r="48" spans="1:8" x14ac:dyDescent="0.3">
      <c r="C48" s="7"/>
      <c r="D48" s="7"/>
      <c r="E48" s="7"/>
      <c r="F48" s="7"/>
    </row>
    <row r="49" s="7" customFormat="1" x14ac:dyDescent="0.3"/>
    <row r="50" s="7" customFormat="1" x14ac:dyDescent="0.3"/>
    <row r="51" s="7" customFormat="1" x14ac:dyDescent="0.3"/>
  </sheetData>
  <sheetProtection algorithmName="SHA-512" hashValue="2+KLozhkdqaKMh0iVxVFTD4xkbbHGnOZSSWOC5RmFZCTQ7Kuw0CfberESoIE4ApkDOGlvi7JkEmDF1CFIyBwpA==" saltValue="181IKUotKvDYF/HLm5t/+g==" spinCount="100000" sheet="1" selectLockedCells="1"/>
  <mergeCells count="9">
    <mergeCell ref="F2:F4"/>
    <mergeCell ref="G2:G4"/>
    <mergeCell ref="H2:H4"/>
    <mergeCell ref="A38:G38"/>
    <mergeCell ref="A2:A4"/>
    <mergeCell ref="B2:B4"/>
    <mergeCell ref="C2:C4"/>
    <mergeCell ref="D2:D4"/>
    <mergeCell ref="E2:E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E5:E37" xr:uid="{352A1D89-D1E5-431A-AC5E-E740C93C81F0}">
      <formula1>OR(ROUND(MOD(E5*100,1),3)=0,ROUND(MOD(E5*100,1),3)=1)</formula1>
    </dataValidation>
  </dataValidation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rowBreaks count="2" manualBreakCount="2">
    <brk id="29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2021-12-15T10:39:51Z</cp:lastPrinted>
  <dcterms:created xsi:type="dcterms:W3CDTF">2013-06-04T10:12:30Z</dcterms:created>
  <dcterms:modified xsi:type="dcterms:W3CDTF">2024-07-02T06:58:04Z</dcterms:modified>
</cp:coreProperties>
</file>